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45" i="1"/>
  <c r="F46" s="1"/>
  <c r="G45"/>
  <c r="G46" s="1"/>
  <c r="H45"/>
  <c r="H46" s="1"/>
  <c r="I45"/>
  <c r="I46" s="1"/>
  <c r="J45"/>
  <c r="J46" s="1"/>
  <c r="K45"/>
  <c r="K46" s="1"/>
  <c r="L45"/>
  <c r="L46" s="1"/>
  <c r="M45"/>
  <c r="M46" s="1"/>
  <c r="N45"/>
  <c r="N46" s="1"/>
  <c r="O45"/>
  <c r="O46" s="1"/>
  <c r="P45"/>
  <c r="P46" s="1"/>
  <c r="Q45"/>
  <c r="Q46" s="1"/>
  <c r="R45"/>
  <c r="R46" s="1"/>
  <c r="S45"/>
  <c r="S46" s="1"/>
  <c r="T45"/>
  <c r="T46" s="1"/>
  <c r="U45"/>
  <c r="U46" s="1"/>
  <c r="V45"/>
  <c r="V46" s="1"/>
  <c r="W45"/>
  <c r="W46" s="1"/>
  <c r="X45"/>
  <c r="X46" s="1"/>
  <c r="Y45"/>
  <c r="Y46" s="1"/>
  <c r="Z45"/>
  <c r="Z46" s="1"/>
  <c r="AA45"/>
  <c r="AA46" s="1"/>
  <c r="AB45"/>
  <c r="AB46" s="1"/>
  <c r="AC45"/>
  <c r="AC46" s="1"/>
  <c r="AD45"/>
  <c r="AD46" s="1"/>
  <c r="AE45"/>
  <c r="AE46" s="1"/>
  <c r="AF45"/>
  <c r="AF46" s="1"/>
  <c r="AG45"/>
  <c r="AG46" s="1"/>
  <c r="AH45"/>
  <c r="AH46" s="1"/>
  <c r="AI45"/>
  <c r="AI46" s="1"/>
  <c r="AJ45"/>
  <c r="AJ46" s="1"/>
  <c r="AK45"/>
  <c r="AK46" s="1"/>
  <c r="AL45"/>
  <c r="AL46" s="1"/>
  <c r="AM45"/>
  <c r="AM46" s="1"/>
  <c r="AN45"/>
  <c r="AN46" s="1"/>
  <c r="AO45"/>
  <c r="AO46" s="1"/>
  <c r="E45"/>
  <c r="E46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45"/>
  <c r="AP46" s="1"/>
  <c r="AP8"/>
  <c r="AQ8" s="1"/>
</calcChain>
</file>

<file path=xl/sharedStrings.xml><?xml version="1.0" encoding="utf-8"?>
<sst xmlns="http://schemas.openxmlformats.org/spreadsheetml/2006/main" count="180" uniqueCount="128">
  <si>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</si>
  <si>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</si>
  <si>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</si>
  <si>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</si>
  <si>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</si>
  <si>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</si>
  <si>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</si>
  <si>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</si>
  <si>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</si>
  <si>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</si>
  <si>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</si>
  <si>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</si>
  <si>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</si>
  <si>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</si>
  <si>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</si>
  <si>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</si>
  <si>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</si>
  <si>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</si>
  <si>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</si>
  <si>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</si>
  <si>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</si>
  <si>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</si>
  <si>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</si>
  <si>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</si>
  <si>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</si>
  <si>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</si>
  <si>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</si>
  <si>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</si>
  <si>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</si>
  <si>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</si>
  <si>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</si>
  <si>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</si>
  <si>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</si>
  <si>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</si>
  <si>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</si>
  <si>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</si>
  <si>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</si>
  <si>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</si>
  <si>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</si>
  <si>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</si>
  <si>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</si>
  <si>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</si>
  <si>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</si>
  <si>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</si>
  <si>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</si>
  <si>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</si>
  <si>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</si>
  <si>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</si>
  <si>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</si>
  <si>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</si>
  <si>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</si>
  <si>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</si>
  <si>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</si>
  <si>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</si>
  <si>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</si>
  <si>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</si>
  <si>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</si>
  <si>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</si>
  <si>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</si>
  <si>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</si>
  <si>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</si>
  <si>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</si>
  <si>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</si>
  <si>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</si>
  <si>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</si>
  <si>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</si>
  <si>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</si>
  <si>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อัมรินทร์</t>
  </si>
  <si>
    <t>รายชั้นเรียน ปีการศึกษา 2557</t>
  </si>
  <si>
    <t>แสงอรุณ</t>
  </si>
  <si>
    <t>ช่วยชูหนู</t>
  </si>
  <si>
    <t>ดาวเรือง</t>
  </si>
  <si>
    <t>สุวรรณรัตน์</t>
  </si>
  <si>
    <t>พงศธร</t>
  </si>
  <si>
    <t>ทองรักษา</t>
  </si>
  <si>
    <t>หนูชนะภัย</t>
  </si>
  <si>
    <t>ชนะชัย</t>
  </si>
  <si>
    <t>คชพรม</t>
  </si>
  <si>
    <t>จอจิกุล</t>
  </si>
  <si>
    <t>อรรถพล</t>
  </si>
  <si>
    <t>ธานา</t>
  </si>
  <si>
    <t>จันทร์พิมล</t>
  </si>
  <si>
    <t>กฤษดา</t>
  </si>
  <si>
    <t>รอดทอง</t>
  </si>
  <si>
    <t>เจษฎา</t>
  </si>
  <si>
    <t>บุญประดิษฐ์</t>
  </si>
  <si>
    <t>ไตรรัตน์</t>
  </si>
  <si>
    <t>รุนทจิตต์</t>
  </si>
  <si>
    <t>นรินทร์</t>
  </si>
  <si>
    <t>คล้ายอักษร</t>
  </si>
  <si>
    <t>เบ็ญจธร</t>
  </si>
  <si>
    <t>สวรรค์เพชร</t>
  </si>
  <si>
    <t>ปริวัฒน์</t>
  </si>
  <si>
    <t>จันทนะ</t>
  </si>
  <si>
    <t>ภาณุพงศ์</t>
  </si>
  <si>
    <t>สงวนแวว</t>
  </si>
  <si>
    <t>สุรศักดิ์</t>
  </si>
  <si>
    <t>จันทเณร</t>
  </si>
  <si>
    <t>อดิศักดิ์</t>
  </si>
  <si>
    <t>หัวนาค</t>
  </si>
  <si>
    <t>อภิสิทธิ์</t>
  </si>
  <si>
    <t>จิตภิรมย์</t>
  </si>
  <si>
    <t>สุขแก้ว</t>
  </si>
  <si>
    <t>วีรยุธ</t>
  </si>
  <si>
    <t>สุธิราช</t>
  </si>
  <si>
    <t>ภัทรพงษ์</t>
  </si>
  <si>
    <t>มณีรัตน์</t>
  </si>
  <si>
    <t>พิทวัส</t>
  </si>
  <si>
    <t>พินทอง</t>
  </si>
  <si>
    <t>ภัทรานิษฐ์</t>
  </si>
  <si>
    <t>ศรีเรืองพันธ์</t>
  </si>
  <si>
    <t>อรอนงค์</t>
  </si>
  <si>
    <t>วงศ์พิพันธ์</t>
  </si>
  <si>
    <t>เมวิกา</t>
  </si>
  <si>
    <t>ขอจุลซ้วน</t>
  </si>
  <si>
    <t>ศิริมา</t>
  </si>
  <si>
    <t>สกาวรัตน์</t>
  </si>
  <si>
    <t>สุพัตรา</t>
  </si>
  <si>
    <t>มากรอด</t>
  </si>
  <si>
    <t>สุภัสสรา</t>
  </si>
  <si>
    <t>อริสรา</t>
  </si>
  <si>
    <t>วันทวิภา</t>
  </si>
  <si>
    <t>ยอดจิตร</t>
  </si>
  <si>
    <t>วรรณวิสา</t>
  </si>
  <si>
    <t>ศศิวรรณ</t>
  </si>
  <si>
    <t>ชุติมา</t>
  </si>
  <si>
    <t>นริศรา</t>
  </si>
  <si>
    <t>บุญทอง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</si>
</sst>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6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480795</xdr:colOff>
      <xdr:row>3</xdr:row>
      <xdr:rowOff>46542</xdr:rowOff>
    </xdr:from>
    <xdr:to>
      <xdr:col>2</xdr:col>
      <xdr:colOff>600290</xdr:colOff>
      <xdr:row>3</xdr:row>
      <xdr:rowOff>167769</xdr:rowOff>
    </xdr:to>
    <xdr:cxnSp macro="">
      <xdr:nvCxnSpPr>
        <xdr:cNvPr id="4" name="ตัวเชื่อมต่อตรง 3"/>
        <xdr:cNvCxnSpPr/>
      </xdr:nvCxnSpPr>
      <xdr:spPr>
        <a:xfrm flipV="1">
          <a:off x="1223745" y="970467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47</xdr:row>
      <xdr:rowOff>242455</xdr:rowOff>
    </xdr:from>
    <xdr:to>
      <xdr:col>21</xdr:col>
      <xdr:colOff>17318</xdr:colOff>
      <xdr:row>49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49</xdr:row>
      <xdr:rowOff>242456</xdr:rowOff>
    </xdr:from>
    <xdr:to>
      <xdr:col>39</xdr:col>
      <xdr:colOff>129887</xdr:colOff>
      <xdr:row>50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47</xdr:row>
      <xdr:rowOff>247651</xdr:rowOff>
    </xdr:from>
    <xdr:to>
      <xdr:col>42</xdr:col>
      <xdr:colOff>0</xdr:colOff>
      <xdr:row>50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59531</xdr:colOff>
      <xdr:row>51</xdr:row>
      <xdr:rowOff>23811</xdr:rowOff>
    </xdr:from>
    <xdr:to>
      <xdr:col>42</xdr:col>
      <xdr:colOff>16669</xdr:colOff>
      <xdr:row>53</xdr:row>
      <xdr:rowOff>202407</xdr:rowOff>
    </xdr:to>
    <xdr:sp macro="" textlink="">
      <xdr:nvSpPr>
        <xdr:cNvPr id="9" name="TextBox 8"/>
        <xdr:cNvSpPr txBox="1"/>
      </xdr:nvSpPr>
      <xdr:spPr>
        <a:xfrm>
          <a:off x="6810375" y="17918905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23812</xdr:colOff>
      <xdr:row>53</xdr:row>
      <xdr:rowOff>169966</xdr:rowOff>
    </xdr:from>
    <xdr:to>
      <xdr:col>41</xdr:col>
      <xdr:colOff>183356</xdr:colOff>
      <xdr:row>56</xdr:row>
      <xdr:rowOff>61049</xdr:rowOff>
    </xdr:to>
    <xdr:sp macro="" textlink="">
      <xdr:nvSpPr>
        <xdr:cNvPr id="10" name="TextBox 9"/>
        <xdr:cNvSpPr txBox="1"/>
      </xdr:nvSpPr>
      <xdr:spPr>
        <a:xfrm>
          <a:off x="6567073" y="18281270"/>
          <a:ext cx="3058457" cy="7607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7"/>
  <sheetViews>
    <sheetView tabSelected="1" view="pageLayout" topLeftCell="A41" zoomScale="69" zoomScaleNormal="110" zoomScalePageLayoutView="69" workbookViewId="0">
      <selection activeCell="A41" sqref="A41:XFD47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</row>
    <row r="2" spans="1:43">
      <c r="A2" s="62" t="s">
        <v>65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</row>
    <row r="3" spans="1:43">
      <c r="A3" s="62" t="s">
        <v>68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</row>
    <row r="4" spans="1:43">
      <c r="A4" s="55" t="s">
        <v>66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4" t="s">
        <v>0</v>
      </c>
      <c r="B6" s="56" t="s">
        <v>2</v>
      </c>
      <c r="C6" s="57"/>
      <c r="D6" s="58"/>
      <c r="E6" s="54">
        <v>1</v>
      </c>
      <c r="F6" s="54"/>
      <c r="G6" s="54"/>
      <c r="H6" s="54">
        <v>2</v>
      </c>
      <c r="I6" s="54"/>
      <c r="J6" s="54"/>
      <c r="K6" s="54">
        <v>3</v>
      </c>
      <c r="L6" s="54"/>
      <c r="M6" s="54"/>
      <c r="N6" s="54">
        <v>4</v>
      </c>
      <c r="O6" s="54"/>
      <c r="P6" s="54"/>
      <c r="Q6" s="54">
        <v>5</v>
      </c>
      <c r="R6" s="54"/>
      <c r="S6" s="54"/>
      <c r="T6" s="54">
        <v>6</v>
      </c>
      <c r="U6" s="54"/>
      <c r="V6" s="54"/>
      <c r="W6" s="54"/>
      <c r="X6" s="54">
        <v>7</v>
      </c>
      <c r="Y6" s="54"/>
      <c r="Z6" s="54"/>
      <c r="AA6" s="54">
        <v>8</v>
      </c>
      <c r="AB6" s="54"/>
      <c r="AC6" s="54"/>
      <c r="AD6" s="54">
        <v>9</v>
      </c>
      <c r="AE6" s="54"/>
      <c r="AF6" s="54"/>
      <c r="AG6" s="54">
        <v>10</v>
      </c>
      <c r="AH6" s="54"/>
      <c r="AI6" s="54"/>
      <c r="AJ6" s="54">
        <v>11</v>
      </c>
      <c r="AK6" s="54"/>
      <c r="AL6" s="54"/>
      <c r="AM6" s="54"/>
      <c r="AN6" s="54">
        <v>12</v>
      </c>
      <c r="AO6" s="54"/>
      <c r="AP6" s="43"/>
      <c r="AQ6" s="43"/>
    </row>
    <row r="7" spans="1:43" ht="252">
      <c r="A7" s="65"/>
      <c r="B7" s="59"/>
      <c r="C7" s="60"/>
      <c r="D7" s="61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2" t="s">
        <v>43</v>
      </c>
      <c r="AQ7" s="42" t="s">
        <v>44</v>
      </c>
    </row>
    <row r="8" spans="1:43">
      <c r="A8" s="66"/>
      <c r="B8" s="68" t="s">
        <v>1</v>
      </c>
      <c r="C8" s="68"/>
      <c r="D8" s="68"/>
      <c r="E8" s="39">
        <v>3</v>
      </c>
      <c r="F8" s="44">
        <v>3</v>
      </c>
      <c r="G8" s="45">
        <v>3</v>
      </c>
      <c r="H8" s="39">
        <v>3</v>
      </c>
      <c r="I8" s="44">
        <v>3</v>
      </c>
      <c r="J8" s="45">
        <v>3</v>
      </c>
      <c r="K8" s="39">
        <v>3</v>
      </c>
      <c r="L8" s="44">
        <v>3</v>
      </c>
      <c r="M8" s="45">
        <v>3</v>
      </c>
      <c r="N8" s="39">
        <v>3</v>
      </c>
      <c r="O8" s="44">
        <v>3</v>
      </c>
      <c r="P8" s="45">
        <v>3</v>
      </c>
      <c r="Q8" s="39">
        <v>3</v>
      </c>
      <c r="R8" s="44">
        <v>3</v>
      </c>
      <c r="S8" s="45">
        <v>3</v>
      </c>
      <c r="T8" s="39">
        <v>3</v>
      </c>
      <c r="U8" s="44">
        <v>3</v>
      </c>
      <c r="V8" s="44">
        <v>3</v>
      </c>
      <c r="W8" s="45">
        <v>3</v>
      </c>
      <c r="X8" s="39">
        <v>3</v>
      </c>
      <c r="Y8" s="44">
        <v>3</v>
      </c>
      <c r="Z8" s="45">
        <v>3</v>
      </c>
      <c r="AA8" s="39">
        <v>3</v>
      </c>
      <c r="AB8" s="44">
        <v>3</v>
      </c>
      <c r="AC8" s="45">
        <v>3</v>
      </c>
      <c r="AD8" s="39">
        <v>3</v>
      </c>
      <c r="AE8" s="44">
        <v>3</v>
      </c>
      <c r="AF8" s="45">
        <v>3</v>
      </c>
      <c r="AG8" s="39">
        <v>3</v>
      </c>
      <c r="AH8" s="44">
        <v>3</v>
      </c>
      <c r="AI8" s="45">
        <v>3</v>
      </c>
      <c r="AJ8" s="39">
        <v>3</v>
      </c>
      <c r="AK8" s="44">
        <v>3</v>
      </c>
      <c r="AL8" s="44">
        <v>3</v>
      </c>
      <c r="AM8" s="45">
        <v>3</v>
      </c>
      <c r="AN8" s="39">
        <v>3</v>
      </c>
      <c r="AO8" s="45">
        <v>3</v>
      </c>
      <c r="AP8" s="40">
        <f>SUM(E8:AO8)</f>
        <v>111</v>
      </c>
      <c r="AQ8" s="41">
        <f>100*AP8/111</f>
        <v>100</v>
      </c>
    </row>
    <row r="9" spans="1:43">
      <c r="A9" s="7">
        <v>1</v>
      </c>
      <c r="B9" s="69" t="s">
        <v>64</v>
      </c>
      <c r="C9" s="70" t="s">
        <v>82</v>
      </c>
      <c r="D9" s="71" t="s">
        <v>83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69" t="s">
        <v>64</v>
      </c>
      <c r="C10" s="70" t="s">
        <v>84</v>
      </c>
      <c r="D10" s="71" t="s">
        <v>85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69" t="s">
        <v>64</v>
      </c>
      <c r="C11" s="70" t="s">
        <v>86</v>
      </c>
      <c r="D11" s="71" t="s">
        <v>87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69" t="s">
        <v>64</v>
      </c>
      <c r="C12" s="70" t="s">
        <v>88</v>
      </c>
      <c r="D12" s="71" t="s">
        <v>89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69" t="s">
        <v>64</v>
      </c>
      <c r="C13" s="70" t="s">
        <v>90</v>
      </c>
      <c r="D13" s="71" t="s">
        <v>91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69" t="s">
        <v>64</v>
      </c>
      <c r="C14" s="70" t="s">
        <v>92</v>
      </c>
      <c r="D14" s="71" t="s">
        <v>93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69" t="s">
        <v>64</v>
      </c>
      <c r="C15" s="70" t="s">
        <v>94</v>
      </c>
      <c r="D15" s="71" t="s">
        <v>95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69" t="s">
        <v>64</v>
      </c>
      <c r="C16" s="70" t="s">
        <v>96</v>
      </c>
      <c r="D16" s="71" t="s">
        <v>97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69" t="s">
        <v>64</v>
      </c>
      <c r="C17" s="70" t="s">
        <v>67</v>
      </c>
      <c r="D17" s="71" t="s">
        <v>71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69" t="s">
        <v>64</v>
      </c>
      <c r="C18" s="70" t="s">
        <v>98</v>
      </c>
      <c r="D18" s="71" t="s">
        <v>99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69" t="s">
        <v>64</v>
      </c>
      <c r="C19" s="70" t="s">
        <v>79</v>
      </c>
      <c r="D19" s="71" t="s">
        <v>78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69" t="s">
        <v>64</v>
      </c>
      <c r="C20" s="70" t="s">
        <v>100</v>
      </c>
      <c r="D20" s="71" t="s">
        <v>101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69" t="s">
        <v>64</v>
      </c>
      <c r="C21" s="70" t="s">
        <v>82</v>
      </c>
      <c r="D21" s="71" t="s">
        <v>102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69" t="s">
        <v>64</v>
      </c>
      <c r="C22" s="70" t="s">
        <v>103</v>
      </c>
      <c r="D22" s="71" t="s">
        <v>81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69" t="s">
        <v>64</v>
      </c>
      <c r="C23" s="70" t="s">
        <v>104</v>
      </c>
      <c r="D23" s="71" t="s">
        <v>80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69" t="s">
        <v>64</v>
      </c>
      <c r="C24" s="70" t="s">
        <v>73</v>
      </c>
      <c r="D24" s="71" t="s">
        <v>69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69" t="s">
        <v>64</v>
      </c>
      <c r="C25" s="70" t="s">
        <v>105</v>
      </c>
      <c r="D25" s="71" t="s">
        <v>106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69" t="s">
        <v>64</v>
      </c>
      <c r="C26" s="70" t="s">
        <v>107</v>
      </c>
      <c r="D26" s="71" t="s">
        <v>108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69" t="s">
        <v>63</v>
      </c>
      <c r="C27" s="70" t="s">
        <v>109</v>
      </c>
      <c r="D27" s="71" t="s">
        <v>110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69" t="s">
        <v>63</v>
      </c>
      <c r="C28" s="70" t="s">
        <v>111</v>
      </c>
      <c r="D28" s="71" t="s">
        <v>112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69" t="s">
        <v>63</v>
      </c>
      <c r="C29" s="70" t="s">
        <v>113</v>
      </c>
      <c r="D29" s="71" t="s">
        <v>114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69" t="s">
        <v>63</v>
      </c>
      <c r="C30" s="70" t="s">
        <v>115</v>
      </c>
      <c r="D30" s="71" t="s">
        <v>75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69" t="s">
        <v>63</v>
      </c>
      <c r="C31" s="70" t="s">
        <v>116</v>
      </c>
      <c r="D31" s="71" t="s">
        <v>77</v>
      </c>
      <c r="E31" s="12"/>
      <c r="F31" s="13"/>
      <c r="G31" s="33"/>
      <c r="H31" s="12"/>
      <c r="I31" s="13"/>
      <c r="J31" s="33"/>
      <c r="K31" s="12"/>
      <c r="L31" s="13"/>
      <c r="M31" s="33"/>
      <c r="N31" s="12"/>
      <c r="O31" s="13"/>
      <c r="P31" s="33"/>
      <c r="Q31" s="12"/>
      <c r="R31" s="13"/>
      <c r="S31" s="33"/>
      <c r="T31" s="12"/>
      <c r="U31" s="13"/>
      <c r="V31" s="13"/>
      <c r="W31" s="33"/>
      <c r="X31" s="12"/>
      <c r="Y31" s="13"/>
      <c r="Z31" s="33"/>
      <c r="AA31" s="12"/>
      <c r="AB31" s="13"/>
      <c r="AC31" s="33"/>
      <c r="AD31" s="12"/>
      <c r="AE31" s="13"/>
      <c r="AF31" s="33"/>
      <c r="AG31" s="12"/>
      <c r="AH31" s="13"/>
      <c r="AI31" s="33"/>
      <c r="AJ31" s="12"/>
      <c r="AK31" s="13"/>
      <c r="AL31" s="13"/>
      <c r="AM31" s="33"/>
      <c r="AN31" s="12"/>
      <c r="AO31" s="33"/>
      <c r="AP31" s="30"/>
      <c r="AQ31" s="26"/>
    </row>
    <row r="32" spans="1:43">
      <c r="A32" s="7">
        <v>24</v>
      </c>
      <c r="B32" s="69" t="s">
        <v>63</v>
      </c>
      <c r="C32" s="70" t="s">
        <v>117</v>
      </c>
      <c r="D32" s="71" t="s">
        <v>118</v>
      </c>
      <c r="E32" s="12"/>
      <c r="F32" s="13"/>
      <c r="G32" s="33"/>
      <c r="H32" s="12"/>
      <c r="I32" s="13"/>
      <c r="J32" s="33"/>
      <c r="K32" s="12"/>
      <c r="L32" s="13"/>
      <c r="M32" s="33"/>
      <c r="N32" s="12"/>
      <c r="O32" s="13"/>
      <c r="P32" s="33"/>
      <c r="Q32" s="12"/>
      <c r="R32" s="13"/>
      <c r="S32" s="33"/>
      <c r="T32" s="12"/>
      <c r="U32" s="13"/>
      <c r="V32" s="13"/>
      <c r="W32" s="33"/>
      <c r="X32" s="12"/>
      <c r="Y32" s="13"/>
      <c r="Z32" s="33"/>
      <c r="AA32" s="12"/>
      <c r="AB32" s="13"/>
      <c r="AC32" s="33"/>
      <c r="AD32" s="12"/>
      <c r="AE32" s="13"/>
      <c r="AF32" s="33"/>
      <c r="AG32" s="12"/>
      <c r="AH32" s="13"/>
      <c r="AI32" s="33"/>
      <c r="AJ32" s="12"/>
      <c r="AK32" s="13"/>
      <c r="AL32" s="13"/>
      <c r="AM32" s="33"/>
      <c r="AN32" s="12"/>
      <c r="AO32" s="33"/>
      <c r="AP32" s="30"/>
      <c r="AQ32" s="26"/>
    </row>
    <row r="33" spans="1:43">
      <c r="A33" s="47">
        <v>25</v>
      </c>
      <c r="B33" s="69" t="s">
        <v>63</v>
      </c>
      <c r="C33" s="70" t="s">
        <v>119</v>
      </c>
      <c r="D33" s="71" t="s">
        <v>110</v>
      </c>
      <c r="E33" s="12"/>
      <c r="F33" s="13"/>
      <c r="G33" s="33"/>
      <c r="H33" s="12"/>
      <c r="I33" s="13"/>
      <c r="J33" s="33"/>
      <c r="K33" s="12"/>
      <c r="L33" s="13"/>
      <c r="M33" s="33"/>
      <c r="N33" s="12"/>
      <c r="O33" s="13"/>
      <c r="P33" s="33"/>
      <c r="Q33" s="12"/>
      <c r="R33" s="13"/>
      <c r="S33" s="33"/>
      <c r="T33" s="12"/>
      <c r="U33" s="13"/>
      <c r="V33" s="13"/>
      <c r="W33" s="33"/>
      <c r="X33" s="12"/>
      <c r="Y33" s="13"/>
      <c r="Z33" s="33"/>
      <c r="AA33" s="12"/>
      <c r="AB33" s="13"/>
      <c r="AC33" s="33"/>
      <c r="AD33" s="12"/>
      <c r="AE33" s="13"/>
      <c r="AF33" s="33"/>
      <c r="AG33" s="12"/>
      <c r="AH33" s="13"/>
      <c r="AI33" s="33"/>
      <c r="AJ33" s="12"/>
      <c r="AK33" s="13"/>
      <c r="AL33" s="13"/>
      <c r="AM33" s="33"/>
      <c r="AN33" s="12"/>
      <c r="AO33" s="33"/>
      <c r="AP33" s="30"/>
      <c r="AQ33" s="26"/>
    </row>
    <row r="34" spans="1:43">
      <c r="A34" s="47">
        <v>26</v>
      </c>
      <c r="B34" s="69" t="s">
        <v>63</v>
      </c>
      <c r="C34" s="70" t="s">
        <v>120</v>
      </c>
      <c r="D34" s="71" t="s">
        <v>70</v>
      </c>
      <c r="E34" s="12"/>
      <c r="F34" s="13"/>
      <c r="G34" s="33"/>
      <c r="H34" s="12"/>
      <c r="I34" s="13"/>
      <c r="J34" s="33"/>
      <c r="K34" s="12"/>
      <c r="L34" s="13"/>
      <c r="M34" s="33"/>
      <c r="N34" s="12"/>
      <c r="O34" s="13"/>
      <c r="P34" s="33"/>
      <c r="Q34" s="12"/>
      <c r="R34" s="13"/>
      <c r="S34" s="33"/>
      <c r="T34" s="12"/>
      <c r="U34" s="13"/>
      <c r="V34" s="13"/>
      <c r="W34" s="33"/>
      <c r="X34" s="12"/>
      <c r="Y34" s="13"/>
      <c r="Z34" s="33"/>
      <c r="AA34" s="12"/>
      <c r="AB34" s="13"/>
      <c r="AC34" s="33"/>
      <c r="AD34" s="12"/>
      <c r="AE34" s="13"/>
      <c r="AF34" s="33"/>
      <c r="AG34" s="12"/>
      <c r="AH34" s="13"/>
      <c r="AI34" s="33"/>
      <c r="AJ34" s="12"/>
      <c r="AK34" s="13"/>
      <c r="AL34" s="13"/>
      <c r="AM34" s="33"/>
      <c r="AN34" s="12"/>
      <c r="AO34" s="33"/>
      <c r="AP34" s="30"/>
      <c r="AQ34" s="26"/>
    </row>
    <row r="35" spans="1:43">
      <c r="A35" s="47">
        <v>27</v>
      </c>
      <c r="B35" s="69" t="s">
        <v>63</v>
      </c>
      <c r="C35" s="70" t="s">
        <v>121</v>
      </c>
      <c r="D35" s="71" t="s">
        <v>122</v>
      </c>
      <c r="E35" s="12"/>
      <c r="F35" s="13"/>
      <c r="G35" s="33"/>
      <c r="H35" s="12"/>
      <c r="I35" s="13"/>
      <c r="J35" s="33"/>
      <c r="K35" s="12"/>
      <c r="L35" s="13"/>
      <c r="M35" s="33"/>
      <c r="N35" s="12"/>
      <c r="O35" s="13"/>
      <c r="P35" s="33"/>
      <c r="Q35" s="12"/>
      <c r="R35" s="13"/>
      <c r="S35" s="33"/>
      <c r="T35" s="12"/>
      <c r="U35" s="13"/>
      <c r="V35" s="13"/>
      <c r="W35" s="33"/>
      <c r="X35" s="12"/>
      <c r="Y35" s="13"/>
      <c r="Z35" s="33"/>
      <c r="AA35" s="12"/>
      <c r="AB35" s="13"/>
      <c r="AC35" s="33"/>
      <c r="AD35" s="12"/>
      <c r="AE35" s="13"/>
      <c r="AF35" s="33"/>
      <c r="AG35" s="12"/>
      <c r="AH35" s="13"/>
      <c r="AI35" s="33"/>
      <c r="AJ35" s="12"/>
      <c r="AK35" s="13"/>
      <c r="AL35" s="13"/>
      <c r="AM35" s="33"/>
      <c r="AN35" s="12"/>
      <c r="AO35" s="33"/>
      <c r="AP35" s="30"/>
      <c r="AQ35" s="26"/>
    </row>
    <row r="36" spans="1:43">
      <c r="A36" s="47">
        <v>28</v>
      </c>
      <c r="B36" s="69" t="s">
        <v>63</v>
      </c>
      <c r="C36" s="70" t="s">
        <v>123</v>
      </c>
      <c r="D36" s="71" t="s">
        <v>76</v>
      </c>
      <c r="E36" s="12"/>
      <c r="F36" s="13"/>
      <c r="G36" s="33"/>
      <c r="H36" s="12"/>
      <c r="I36" s="13"/>
      <c r="J36" s="33"/>
      <c r="K36" s="12"/>
      <c r="L36" s="13"/>
      <c r="M36" s="33"/>
      <c r="N36" s="12"/>
      <c r="O36" s="13"/>
      <c r="P36" s="33"/>
      <c r="Q36" s="12"/>
      <c r="R36" s="13"/>
      <c r="S36" s="33"/>
      <c r="T36" s="12"/>
      <c r="U36" s="13"/>
      <c r="V36" s="13"/>
      <c r="W36" s="33"/>
      <c r="X36" s="12"/>
      <c r="Y36" s="13"/>
      <c r="Z36" s="33"/>
      <c r="AA36" s="12"/>
      <c r="AB36" s="13"/>
      <c r="AC36" s="33"/>
      <c r="AD36" s="12"/>
      <c r="AE36" s="13"/>
      <c r="AF36" s="33"/>
      <c r="AG36" s="12"/>
      <c r="AH36" s="13"/>
      <c r="AI36" s="33"/>
      <c r="AJ36" s="12"/>
      <c r="AK36" s="13"/>
      <c r="AL36" s="13"/>
      <c r="AM36" s="33"/>
      <c r="AN36" s="12"/>
      <c r="AO36" s="33"/>
      <c r="AP36" s="30"/>
      <c r="AQ36" s="26"/>
    </row>
    <row r="37" spans="1:43">
      <c r="A37" s="47">
        <v>29</v>
      </c>
      <c r="B37" s="69" t="s">
        <v>63</v>
      </c>
      <c r="C37" s="70" t="s">
        <v>124</v>
      </c>
      <c r="D37" s="71" t="s">
        <v>74</v>
      </c>
      <c r="E37" s="12"/>
      <c r="F37" s="13"/>
      <c r="G37" s="33"/>
      <c r="H37" s="12"/>
      <c r="I37" s="13"/>
      <c r="J37" s="33"/>
      <c r="K37" s="12"/>
      <c r="L37" s="13"/>
      <c r="M37" s="33"/>
      <c r="N37" s="12"/>
      <c r="O37" s="13"/>
      <c r="P37" s="33"/>
      <c r="Q37" s="12"/>
      <c r="R37" s="13"/>
      <c r="S37" s="33"/>
      <c r="T37" s="12"/>
      <c r="U37" s="13"/>
      <c r="V37" s="13"/>
      <c r="W37" s="33"/>
      <c r="X37" s="12"/>
      <c r="Y37" s="13"/>
      <c r="Z37" s="33"/>
      <c r="AA37" s="12"/>
      <c r="AB37" s="13"/>
      <c r="AC37" s="33"/>
      <c r="AD37" s="12"/>
      <c r="AE37" s="13"/>
      <c r="AF37" s="33"/>
      <c r="AG37" s="12"/>
      <c r="AH37" s="13"/>
      <c r="AI37" s="33"/>
      <c r="AJ37" s="12"/>
      <c r="AK37" s="13"/>
      <c r="AL37" s="13"/>
      <c r="AM37" s="33"/>
      <c r="AN37" s="12"/>
      <c r="AO37" s="33"/>
      <c r="AP37" s="30"/>
      <c r="AQ37" s="26"/>
    </row>
    <row r="38" spans="1:43">
      <c r="A38" s="47">
        <v>30</v>
      </c>
      <c r="B38" s="69" t="s">
        <v>63</v>
      </c>
      <c r="C38" s="70" t="s">
        <v>125</v>
      </c>
      <c r="D38" s="71" t="s">
        <v>72</v>
      </c>
      <c r="E38" s="12"/>
      <c r="F38" s="13"/>
      <c r="G38" s="33"/>
      <c r="H38" s="12"/>
      <c r="I38" s="13"/>
      <c r="J38" s="33"/>
      <c r="K38" s="12"/>
      <c r="L38" s="13"/>
      <c r="M38" s="33"/>
      <c r="N38" s="12"/>
      <c r="O38" s="13"/>
      <c r="P38" s="33"/>
      <c r="Q38" s="12"/>
      <c r="R38" s="13"/>
      <c r="S38" s="33"/>
      <c r="T38" s="12"/>
      <c r="U38" s="13"/>
      <c r="V38" s="13"/>
      <c r="W38" s="33"/>
      <c r="X38" s="12"/>
      <c r="Y38" s="13"/>
      <c r="Z38" s="33"/>
      <c r="AA38" s="12"/>
      <c r="AB38" s="13"/>
      <c r="AC38" s="33"/>
      <c r="AD38" s="12"/>
      <c r="AE38" s="13"/>
      <c r="AF38" s="33"/>
      <c r="AG38" s="12"/>
      <c r="AH38" s="13"/>
      <c r="AI38" s="33"/>
      <c r="AJ38" s="12"/>
      <c r="AK38" s="13"/>
      <c r="AL38" s="13"/>
      <c r="AM38" s="33"/>
      <c r="AN38" s="12"/>
      <c r="AO38" s="33"/>
      <c r="AP38" s="30"/>
      <c r="AQ38" s="26"/>
    </row>
    <row r="39" spans="1:43">
      <c r="A39" s="51">
        <v>31</v>
      </c>
      <c r="B39" s="69" t="s">
        <v>63</v>
      </c>
      <c r="C39" s="70" t="s">
        <v>126</v>
      </c>
      <c r="D39" s="71" t="s">
        <v>127</v>
      </c>
      <c r="E39" s="12"/>
      <c r="F39" s="13"/>
      <c r="G39" s="33"/>
      <c r="H39" s="12"/>
      <c r="I39" s="13"/>
      <c r="J39" s="33"/>
      <c r="K39" s="12"/>
      <c r="L39" s="13"/>
      <c r="M39" s="33"/>
      <c r="N39" s="12"/>
      <c r="O39" s="13"/>
      <c r="P39" s="33"/>
      <c r="Q39" s="12"/>
      <c r="R39" s="13"/>
      <c r="S39" s="33"/>
      <c r="T39" s="12"/>
      <c r="U39" s="13"/>
      <c r="V39" s="13"/>
      <c r="W39" s="33"/>
      <c r="X39" s="12"/>
      <c r="Y39" s="13"/>
      <c r="Z39" s="33"/>
      <c r="AA39" s="12"/>
      <c r="AB39" s="13"/>
      <c r="AC39" s="33"/>
      <c r="AD39" s="12"/>
      <c r="AE39" s="13"/>
      <c r="AF39" s="33"/>
      <c r="AG39" s="12"/>
      <c r="AH39" s="13"/>
      <c r="AI39" s="33"/>
      <c r="AJ39" s="12"/>
      <c r="AK39" s="13"/>
      <c r="AL39" s="13"/>
      <c r="AM39" s="33"/>
      <c r="AN39" s="12"/>
      <c r="AO39" s="33"/>
      <c r="AP39" s="30"/>
      <c r="AQ39" s="26"/>
    </row>
    <row r="40" spans="1:43">
      <c r="A40" s="51">
        <v>32</v>
      </c>
      <c r="B40" s="52"/>
      <c r="C40" s="52"/>
      <c r="D40" s="52"/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47">
        <v>40</v>
      </c>
      <c r="B41" s="52"/>
      <c r="C41" s="52"/>
      <c r="D41" s="52"/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51">
        <v>41</v>
      </c>
      <c r="B42" s="52"/>
      <c r="C42" s="52"/>
      <c r="D42" s="52"/>
      <c r="E42" s="48"/>
      <c r="F42" s="49"/>
      <c r="G42" s="50"/>
      <c r="H42" s="48"/>
      <c r="I42" s="49"/>
      <c r="J42" s="50"/>
      <c r="K42" s="48"/>
      <c r="L42" s="49"/>
      <c r="M42" s="50"/>
      <c r="N42" s="48"/>
      <c r="O42" s="49"/>
      <c r="P42" s="50"/>
      <c r="Q42" s="48"/>
      <c r="R42" s="49"/>
      <c r="S42" s="50"/>
      <c r="T42" s="48"/>
      <c r="U42" s="49"/>
      <c r="V42" s="49"/>
      <c r="W42" s="50"/>
      <c r="X42" s="48"/>
      <c r="Y42" s="49"/>
      <c r="Z42" s="50"/>
      <c r="AA42" s="48"/>
      <c r="AB42" s="49"/>
      <c r="AC42" s="50"/>
      <c r="AD42" s="48"/>
      <c r="AE42" s="49"/>
      <c r="AF42" s="50"/>
      <c r="AG42" s="48"/>
      <c r="AH42" s="49"/>
      <c r="AI42" s="50"/>
      <c r="AJ42" s="48"/>
      <c r="AK42" s="49"/>
      <c r="AL42" s="49"/>
      <c r="AM42" s="50"/>
      <c r="AN42" s="48"/>
      <c r="AO42" s="50"/>
      <c r="AP42" s="30"/>
      <c r="AQ42" s="26"/>
    </row>
    <row r="43" spans="1:43">
      <c r="A43" s="51">
        <v>42</v>
      </c>
      <c r="B43" s="52"/>
      <c r="C43" s="52"/>
      <c r="D43" s="52"/>
      <c r="E43" s="48"/>
      <c r="F43" s="49"/>
      <c r="G43" s="50"/>
      <c r="H43" s="48"/>
      <c r="I43" s="49"/>
      <c r="J43" s="50"/>
      <c r="K43" s="48"/>
      <c r="L43" s="49"/>
      <c r="M43" s="50"/>
      <c r="N43" s="48"/>
      <c r="O43" s="49"/>
      <c r="P43" s="50"/>
      <c r="Q43" s="48"/>
      <c r="R43" s="49"/>
      <c r="S43" s="50"/>
      <c r="T43" s="48"/>
      <c r="U43" s="49"/>
      <c r="V43" s="49"/>
      <c r="W43" s="50"/>
      <c r="X43" s="48"/>
      <c r="Y43" s="49"/>
      <c r="Z43" s="50"/>
      <c r="AA43" s="48"/>
      <c r="AB43" s="49"/>
      <c r="AC43" s="50"/>
      <c r="AD43" s="48"/>
      <c r="AE43" s="49"/>
      <c r="AF43" s="50"/>
      <c r="AG43" s="48"/>
      <c r="AH43" s="49"/>
      <c r="AI43" s="50"/>
      <c r="AJ43" s="48"/>
      <c r="AK43" s="49"/>
      <c r="AL43" s="49"/>
      <c r="AM43" s="50"/>
      <c r="AN43" s="48"/>
      <c r="AO43" s="50"/>
      <c r="AP43" s="30"/>
      <c r="AQ43" s="26"/>
    </row>
    <row r="44" spans="1:43">
      <c r="A44" s="51">
        <v>43</v>
      </c>
      <c r="B44" s="52"/>
      <c r="C44" s="52"/>
      <c r="D44" s="52"/>
      <c r="E44" s="48"/>
      <c r="F44" s="49"/>
      <c r="G44" s="50"/>
      <c r="H44" s="48"/>
      <c r="I44" s="49"/>
      <c r="J44" s="50"/>
      <c r="K44" s="48"/>
      <c r="L44" s="49"/>
      <c r="M44" s="50"/>
      <c r="N44" s="48"/>
      <c r="O44" s="49"/>
      <c r="P44" s="50"/>
      <c r="Q44" s="48"/>
      <c r="R44" s="49"/>
      <c r="S44" s="50"/>
      <c r="T44" s="48"/>
      <c r="U44" s="49"/>
      <c r="V44" s="49"/>
      <c r="W44" s="50"/>
      <c r="X44" s="48"/>
      <c r="Y44" s="49"/>
      <c r="Z44" s="50"/>
      <c r="AA44" s="48"/>
      <c r="AB44" s="49"/>
      <c r="AC44" s="50"/>
      <c r="AD44" s="48"/>
      <c r="AE44" s="49"/>
      <c r="AF44" s="50"/>
      <c r="AG44" s="48"/>
      <c r="AH44" s="49"/>
      <c r="AI44" s="50"/>
      <c r="AJ44" s="48"/>
      <c r="AK44" s="49"/>
      <c r="AL44" s="49"/>
      <c r="AM44" s="50"/>
      <c r="AN44" s="48"/>
      <c r="AO44" s="50"/>
      <c r="AP44" s="30"/>
      <c r="AQ44" s="26"/>
    </row>
    <row r="45" spans="1:43">
      <c r="A45" s="7"/>
      <c r="B45" s="35"/>
      <c r="C45" s="36"/>
      <c r="D45" s="37" t="s">
        <v>61</v>
      </c>
      <c r="E45" s="26">
        <f>SUM(E9:E41)</f>
        <v>60</v>
      </c>
      <c r="F45" s="26">
        <f>SUM(F9:F41)</f>
        <v>60</v>
      </c>
      <c r="G45" s="26">
        <f>SUM(G9:G41)</f>
        <v>60</v>
      </c>
      <c r="H45" s="26">
        <f>SUM(H9:H41)</f>
        <v>60</v>
      </c>
      <c r="I45" s="26">
        <f>SUM(I9:I41)</f>
        <v>60</v>
      </c>
      <c r="J45" s="26">
        <f>SUM(J9:J41)</f>
        <v>60</v>
      </c>
      <c r="K45" s="26">
        <f>SUM(K9:K41)</f>
        <v>60</v>
      </c>
      <c r="L45" s="26">
        <f>SUM(L9:L41)</f>
        <v>58</v>
      </c>
      <c r="M45" s="26">
        <f>SUM(M9:M41)</f>
        <v>60</v>
      </c>
      <c r="N45" s="26">
        <f>SUM(N9:N41)</f>
        <v>60</v>
      </c>
      <c r="O45" s="26">
        <f>SUM(O9:O41)</f>
        <v>59</v>
      </c>
      <c r="P45" s="26">
        <f>SUM(P9:P41)</f>
        <v>60</v>
      </c>
      <c r="Q45" s="26">
        <f>SUM(Q9:Q41)</f>
        <v>60</v>
      </c>
      <c r="R45" s="26">
        <f>SUM(R9:R41)</f>
        <v>60</v>
      </c>
      <c r="S45" s="26">
        <f>SUM(S9:S41)</f>
        <v>60</v>
      </c>
      <c r="T45" s="26">
        <f>SUM(T9:T41)</f>
        <v>60</v>
      </c>
      <c r="U45" s="26">
        <f>SUM(U9:U41)</f>
        <v>60</v>
      </c>
      <c r="V45" s="26">
        <f>SUM(V9:V41)</f>
        <v>60</v>
      </c>
      <c r="W45" s="26">
        <f>SUM(W9:W41)</f>
        <v>60</v>
      </c>
      <c r="X45" s="26">
        <f>SUM(X9:X41)</f>
        <v>60</v>
      </c>
      <c r="Y45" s="26">
        <f>SUM(Y9:Y41)</f>
        <v>60</v>
      </c>
      <c r="Z45" s="26">
        <f>SUM(Z9:Z41)</f>
        <v>60</v>
      </c>
      <c r="AA45" s="26">
        <f>SUM(AA9:AA41)</f>
        <v>60</v>
      </c>
      <c r="AB45" s="26">
        <f>SUM(AB9:AB41)</f>
        <v>60</v>
      </c>
      <c r="AC45" s="26">
        <f>SUM(AC9:AC41)</f>
        <v>60</v>
      </c>
      <c r="AD45" s="26">
        <f>SUM(AD9:AD41)</f>
        <v>60</v>
      </c>
      <c r="AE45" s="26">
        <f>SUM(AE9:AE41)</f>
        <v>60</v>
      </c>
      <c r="AF45" s="26">
        <f>SUM(AF9:AF41)</f>
        <v>60</v>
      </c>
      <c r="AG45" s="26">
        <f>SUM(AG9:AG41)</f>
        <v>60</v>
      </c>
      <c r="AH45" s="26">
        <f>SUM(AH9:AH41)</f>
        <v>60</v>
      </c>
      <c r="AI45" s="26">
        <f>SUM(AI9:AI41)</f>
        <v>60</v>
      </c>
      <c r="AJ45" s="26">
        <f>SUM(AJ9:AJ41)</f>
        <v>60</v>
      </c>
      <c r="AK45" s="26">
        <f>SUM(AK9:AK41)</f>
        <v>60</v>
      </c>
      <c r="AL45" s="26">
        <f>SUM(AL9:AL41)</f>
        <v>60</v>
      </c>
      <c r="AM45" s="26">
        <f>SUM(AM9:AM41)</f>
        <v>60</v>
      </c>
      <c r="AN45" s="26">
        <f>SUM(AN9:AN41)</f>
        <v>60</v>
      </c>
      <c r="AO45" s="26">
        <f>SUM(AO9:AO41)</f>
        <v>60</v>
      </c>
      <c r="AP45" s="32">
        <f>SUM(AP9:AP41)</f>
        <v>2217</v>
      </c>
      <c r="AQ45" s="6"/>
    </row>
    <row r="46" spans="1:43">
      <c r="A46" s="7"/>
      <c r="B46" s="35"/>
      <c r="C46" s="36"/>
      <c r="D46" s="38" t="s">
        <v>44</v>
      </c>
      <c r="E46" s="31">
        <f>E45*100/93</f>
        <v>64.516129032258064</v>
      </c>
      <c r="F46" s="31">
        <f t="shared" ref="F46:AO46" si="2">F45*100/93</f>
        <v>64.516129032258064</v>
      </c>
      <c r="G46" s="31">
        <f t="shared" si="2"/>
        <v>64.516129032258064</v>
      </c>
      <c r="H46" s="31">
        <f t="shared" si="2"/>
        <v>64.516129032258064</v>
      </c>
      <c r="I46" s="31">
        <f t="shared" si="2"/>
        <v>64.516129032258064</v>
      </c>
      <c r="J46" s="31">
        <f t="shared" si="2"/>
        <v>64.516129032258064</v>
      </c>
      <c r="K46" s="31">
        <f t="shared" si="2"/>
        <v>64.516129032258064</v>
      </c>
      <c r="L46" s="31">
        <f t="shared" si="2"/>
        <v>62.365591397849464</v>
      </c>
      <c r="M46" s="31">
        <f t="shared" si="2"/>
        <v>64.516129032258064</v>
      </c>
      <c r="N46" s="31">
        <f t="shared" si="2"/>
        <v>64.516129032258064</v>
      </c>
      <c r="O46" s="31">
        <f t="shared" si="2"/>
        <v>63.44086021505376</v>
      </c>
      <c r="P46" s="31">
        <f t="shared" si="2"/>
        <v>64.516129032258064</v>
      </c>
      <c r="Q46" s="31">
        <f t="shared" si="2"/>
        <v>64.516129032258064</v>
      </c>
      <c r="R46" s="31">
        <f t="shared" si="2"/>
        <v>64.516129032258064</v>
      </c>
      <c r="S46" s="31">
        <f t="shared" si="2"/>
        <v>64.516129032258064</v>
      </c>
      <c r="T46" s="31">
        <f t="shared" si="2"/>
        <v>64.516129032258064</v>
      </c>
      <c r="U46" s="31">
        <f t="shared" si="2"/>
        <v>64.516129032258064</v>
      </c>
      <c r="V46" s="31">
        <f t="shared" si="2"/>
        <v>64.516129032258064</v>
      </c>
      <c r="W46" s="31">
        <f t="shared" si="2"/>
        <v>64.516129032258064</v>
      </c>
      <c r="X46" s="31">
        <f t="shared" si="2"/>
        <v>64.516129032258064</v>
      </c>
      <c r="Y46" s="31">
        <f t="shared" si="2"/>
        <v>64.516129032258064</v>
      </c>
      <c r="Z46" s="31">
        <f t="shared" si="2"/>
        <v>64.516129032258064</v>
      </c>
      <c r="AA46" s="31">
        <f t="shared" si="2"/>
        <v>64.516129032258064</v>
      </c>
      <c r="AB46" s="31">
        <f t="shared" si="2"/>
        <v>64.516129032258064</v>
      </c>
      <c r="AC46" s="31">
        <f t="shared" si="2"/>
        <v>64.516129032258064</v>
      </c>
      <c r="AD46" s="31">
        <f t="shared" si="2"/>
        <v>64.516129032258064</v>
      </c>
      <c r="AE46" s="31">
        <f t="shared" si="2"/>
        <v>64.516129032258064</v>
      </c>
      <c r="AF46" s="31">
        <f t="shared" si="2"/>
        <v>64.516129032258064</v>
      </c>
      <c r="AG46" s="31">
        <f t="shared" si="2"/>
        <v>64.516129032258064</v>
      </c>
      <c r="AH46" s="31">
        <f t="shared" si="2"/>
        <v>64.516129032258064</v>
      </c>
      <c r="AI46" s="31">
        <f t="shared" si="2"/>
        <v>64.516129032258064</v>
      </c>
      <c r="AJ46" s="31">
        <f t="shared" si="2"/>
        <v>64.516129032258064</v>
      </c>
      <c r="AK46" s="31">
        <f t="shared" si="2"/>
        <v>64.516129032258064</v>
      </c>
      <c r="AL46" s="31">
        <f t="shared" si="2"/>
        <v>64.516129032258064</v>
      </c>
      <c r="AM46" s="31">
        <f t="shared" si="2"/>
        <v>64.516129032258064</v>
      </c>
      <c r="AN46" s="31">
        <f t="shared" si="2"/>
        <v>64.516129032258064</v>
      </c>
      <c r="AO46" s="31">
        <f t="shared" si="2"/>
        <v>64.516129032258064</v>
      </c>
      <c r="AP46" s="32">
        <f>AP45*100/111</f>
        <v>1997.2972972972973</v>
      </c>
      <c r="AQ46" s="6"/>
    </row>
    <row r="47" spans="1:43">
      <c r="A47" s="28"/>
      <c r="B47" s="28"/>
      <c r="C47" s="34"/>
      <c r="D47" s="25"/>
      <c r="E47" s="23"/>
      <c r="F47" s="23"/>
      <c r="G47" s="23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5"/>
      <c r="AG47" s="25"/>
      <c r="AH47" s="25"/>
      <c r="AI47" s="25"/>
      <c r="AJ47" s="25"/>
      <c r="AK47" s="25"/>
      <c r="AL47" s="25"/>
      <c r="AM47" s="25"/>
      <c r="AN47" s="25"/>
      <c r="AO47" s="24"/>
      <c r="AP47" s="25"/>
      <c r="AQ47" s="25"/>
    </row>
    <row r="48" spans="1:43">
      <c r="D48" s="46" t="s">
        <v>45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AF48" s="3"/>
      <c r="AG48" s="3"/>
      <c r="AH48" s="3"/>
      <c r="AI48" s="3"/>
      <c r="AJ48" s="3"/>
      <c r="AK48" s="3"/>
      <c r="AL48" s="3"/>
      <c r="AM48" s="3"/>
      <c r="AN48" s="3"/>
    </row>
    <row r="49" spans="1:41">
      <c r="A49" s="22"/>
      <c r="D49" s="27" t="s">
        <v>55</v>
      </c>
      <c r="E49" s="2"/>
      <c r="F49" s="67" t="s">
        <v>46</v>
      </c>
      <c r="G49" s="67"/>
      <c r="H49" s="67" t="s">
        <v>56</v>
      </c>
      <c r="I49" s="67"/>
      <c r="J49" s="67" t="s">
        <v>47</v>
      </c>
      <c r="K49" s="67"/>
      <c r="L49" s="23" t="s">
        <v>48</v>
      </c>
      <c r="M49" s="23" t="s">
        <v>49</v>
      </c>
      <c r="N49" s="67" t="s">
        <v>60</v>
      </c>
      <c r="O49" s="67"/>
      <c r="P49" s="67"/>
      <c r="Q49" s="67"/>
      <c r="R49" s="67"/>
      <c r="S49" s="67"/>
      <c r="T49" s="67"/>
      <c r="AF49" s="3"/>
      <c r="AG49" s="3"/>
      <c r="AH49" s="3"/>
      <c r="AI49" s="3"/>
      <c r="AJ49" s="3"/>
      <c r="AK49" s="3"/>
      <c r="AL49" s="3"/>
      <c r="AM49" s="3"/>
      <c r="AN49" s="3"/>
    </row>
    <row r="50" spans="1:41">
      <c r="D50" s="27" t="s">
        <v>53</v>
      </c>
      <c r="E50" s="2"/>
      <c r="F50" s="67" t="s">
        <v>46</v>
      </c>
      <c r="G50" s="67"/>
      <c r="H50" s="67" t="s">
        <v>57</v>
      </c>
      <c r="I50" s="67"/>
      <c r="J50" s="67" t="s">
        <v>47</v>
      </c>
      <c r="K50" s="67"/>
      <c r="L50" s="23" t="s">
        <v>48</v>
      </c>
      <c r="M50" s="23" t="s">
        <v>49</v>
      </c>
      <c r="N50" s="67" t="s">
        <v>60</v>
      </c>
      <c r="O50" s="67"/>
      <c r="P50" s="67"/>
      <c r="Q50" s="67"/>
      <c r="R50" s="67"/>
      <c r="S50" s="67"/>
      <c r="T50" s="67"/>
      <c r="U50" s="24"/>
      <c r="AF50" s="2" t="s">
        <v>38</v>
      </c>
    </row>
    <row r="51" spans="1:41">
      <c r="D51" s="27" t="s">
        <v>52</v>
      </c>
      <c r="E51" s="2"/>
      <c r="F51" s="67" t="s">
        <v>46</v>
      </c>
      <c r="G51" s="67"/>
      <c r="H51" s="67" t="s">
        <v>58</v>
      </c>
      <c r="I51" s="67"/>
      <c r="J51" s="67" t="s">
        <v>47</v>
      </c>
      <c r="K51" s="67"/>
      <c r="L51" s="23" t="s">
        <v>48</v>
      </c>
      <c r="M51" s="23" t="s">
        <v>49</v>
      </c>
      <c r="N51" s="67" t="s">
        <v>60</v>
      </c>
      <c r="O51" s="67"/>
      <c r="P51" s="67"/>
      <c r="Q51" s="67"/>
      <c r="R51" s="67"/>
      <c r="S51" s="67"/>
      <c r="T51" s="67"/>
      <c r="U51" s="24"/>
      <c r="AF51" s="2"/>
      <c r="AG51" s="1" t="s">
        <v>39</v>
      </c>
    </row>
    <row r="52" spans="1:41">
      <c r="D52" s="27" t="s">
        <v>51</v>
      </c>
      <c r="E52" s="2"/>
      <c r="F52" s="67" t="s">
        <v>46</v>
      </c>
      <c r="G52" s="67"/>
      <c r="H52" s="67" t="s">
        <v>59</v>
      </c>
      <c r="I52" s="67"/>
      <c r="J52" s="67" t="s">
        <v>47</v>
      </c>
      <c r="K52" s="67"/>
      <c r="L52" s="23" t="s">
        <v>48</v>
      </c>
      <c r="M52" s="23" t="s">
        <v>49</v>
      </c>
      <c r="N52" s="67" t="s">
        <v>60</v>
      </c>
      <c r="O52" s="67"/>
      <c r="P52" s="67"/>
      <c r="Q52" s="67"/>
      <c r="R52" s="67"/>
      <c r="S52" s="67"/>
      <c r="T52" s="67"/>
      <c r="U52" s="24"/>
      <c r="AF52" s="2" t="s">
        <v>40</v>
      </c>
      <c r="AG52" s="2"/>
      <c r="AH52" s="2"/>
      <c r="AI52" s="2"/>
      <c r="AJ52" s="2"/>
      <c r="AK52" s="2"/>
      <c r="AL52" s="2"/>
      <c r="AM52" s="2"/>
      <c r="AN52" s="2"/>
      <c r="AO52" s="2"/>
    </row>
    <row r="53" spans="1:41">
      <c r="D53" s="27" t="s">
        <v>50</v>
      </c>
      <c r="E53" s="2"/>
      <c r="F53" s="67" t="s">
        <v>46</v>
      </c>
      <c r="G53" s="67"/>
      <c r="H53" s="67" t="s">
        <v>54</v>
      </c>
      <c r="I53" s="67"/>
      <c r="J53" s="67" t="s">
        <v>47</v>
      </c>
      <c r="K53" s="67"/>
      <c r="L53" s="23" t="s">
        <v>48</v>
      </c>
      <c r="M53" s="23" t="s">
        <v>49</v>
      </c>
      <c r="N53" s="67" t="s">
        <v>60</v>
      </c>
      <c r="O53" s="67"/>
      <c r="P53" s="67"/>
      <c r="Q53" s="67"/>
      <c r="R53" s="67"/>
      <c r="S53" s="67"/>
      <c r="T53" s="67"/>
      <c r="U53" s="24"/>
      <c r="AF53" s="3"/>
      <c r="AG53" s="3"/>
      <c r="AH53" s="3"/>
      <c r="AI53" s="3"/>
      <c r="AJ53" s="3"/>
      <c r="AK53" s="3"/>
      <c r="AL53" s="3"/>
      <c r="AM53" s="3"/>
      <c r="AN53" s="3"/>
    </row>
    <row r="54" spans="1:41">
      <c r="E54" s="2"/>
      <c r="F54" s="2"/>
      <c r="G54" s="2"/>
      <c r="H54" s="2"/>
      <c r="I54" s="2"/>
      <c r="J54" s="2"/>
      <c r="K54" s="2"/>
      <c r="R54" s="63"/>
      <c r="S54" s="63"/>
      <c r="T54" s="24"/>
      <c r="U54" s="24"/>
    </row>
    <row r="55" spans="1:41">
      <c r="E55" s="21"/>
      <c r="F55" s="21"/>
      <c r="R55" s="24"/>
      <c r="S55" s="20"/>
      <c r="T55" s="24"/>
      <c r="U55" s="24"/>
    </row>
    <row r="56" spans="1:41">
      <c r="E56" s="19"/>
      <c r="F56" s="19"/>
      <c r="G56" s="19"/>
      <c r="H56" s="20"/>
      <c r="I56" s="18"/>
      <c r="J56" s="17"/>
      <c r="R56" s="24"/>
      <c r="S56" s="63"/>
      <c r="T56" s="63"/>
      <c r="U56" s="24"/>
    </row>
    <row r="57" spans="1:41">
      <c r="H57" s="20"/>
      <c r="I57" s="17"/>
      <c r="J57" s="17"/>
    </row>
  </sheetData>
  <mergeCells count="41">
    <mergeCell ref="N49:T49"/>
    <mergeCell ref="N50:T50"/>
    <mergeCell ref="B8:D8"/>
    <mergeCell ref="F50:G50"/>
    <mergeCell ref="H50:I50"/>
    <mergeCell ref="J50:K50"/>
    <mergeCell ref="F49:G49"/>
    <mergeCell ref="H49:I49"/>
    <mergeCell ref="J49:K49"/>
    <mergeCell ref="S56:T56"/>
    <mergeCell ref="T6:W6"/>
    <mergeCell ref="A6:A8"/>
    <mergeCell ref="R54:S54"/>
    <mergeCell ref="F51:G51"/>
    <mergeCell ref="F52:G52"/>
    <mergeCell ref="F53:G53"/>
    <mergeCell ref="H51:I51"/>
    <mergeCell ref="H52:I52"/>
    <mergeCell ref="H53:I53"/>
    <mergeCell ref="J51:K51"/>
    <mergeCell ref="J52:K52"/>
    <mergeCell ref="J53:K53"/>
    <mergeCell ref="N51:T51"/>
    <mergeCell ref="N52:T52"/>
    <mergeCell ref="N53:T53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2016-06-16T04:00:14Z</dcterms:modified>
</cp:coreProperties>
</file>